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ransfer dla wszystkich\SOTM\2025 przetarg kosze i przystanki\dokumety do publikacji CUK-ZPI.2600.1.1.2026\Załaczniki do OPZ\"/>
    </mc:Choice>
  </mc:AlternateContent>
  <xr:revisionPtr revIDLastSave="0" documentId="13_ncr:1_{D404A32D-6D3C-4422-AF9B-D18D5D54949F}" xr6:coauthVersionLast="47" xr6:coauthVersionMax="47" xr10:uidLastSave="{00000000-0000-0000-0000-000000000000}"/>
  <bookViews>
    <workbookView xWindow="-12" yWindow="-12" windowWidth="23064" windowHeight="12264" xr2:uid="{00000000-000D-0000-FFFF-FFFF00000000}"/>
  </bookViews>
  <sheets>
    <sheet name="kosze " sheetId="54" r:id="rId1"/>
  </sheets>
  <definedNames>
    <definedName name="_xlnm.Print_Area" localSheetId="0">'kosze '!$A$3:$E$140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0" i="54" l="1"/>
  <c r="C140" i="54"/>
  <c r="D139" i="54"/>
  <c r="D137" i="54"/>
  <c r="C139" i="54"/>
  <c r="C138" i="54"/>
  <c r="C137" i="54"/>
  <c r="D67" i="54"/>
  <c r="C67" i="54"/>
  <c r="C8" i="54"/>
  <c r="E140" i="54" l="1"/>
</calcChain>
</file>

<file path=xl/sharedStrings.xml><?xml version="1.0" encoding="utf-8"?>
<sst xmlns="http://schemas.openxmlformats.org/spreadsheetml/2006/main" count="342" uniqueCount="269">
  <si>
    <t>Lp.</t>
  </si>
  <si>
    <t>Wyszczególnienie</t>
  </si>
  <si>
    <t>Kosze betonowe</t>
  </si>
  <si>
    <t>Kosze metalowe</t>
  </si>
  <si>
    <t>Al. NMP I, II, III</t>
  </si>
  <si>
    <t>3 Maja</t>
  </si>
  <si>
    <t>7 Kamienic</t>
  </si>
  <si>
    <t>Al. Sienkiewicza</t>
  </si>
  <si>
    <t>Al. Wolności</t>
  </si>
  <si>
    <t>Augustyna</t>
  </si>
  <si>
    <t>Barbary</t>
  </si>
  <si>
    <t>Dąbrowskiego</t>
  </si>
  <si>
    <t>Kazimierza</t>
  </si>
  <si>
    <t>Kilińskiego</t>
  </si>
  <si>
    <t>Kopernika</t>
  </si>
  <si>
    <t>Kościuszki</t>
  </si>
  <si>
    <t>Nowowiejskiego</t>
  </si>
  <si>
    <t>Plac Rady Europy</t>
  </si>
  <si>
    <t>Sobieskiego</t>
  </si>
  <si>
    <t>Śląska</t>
  </si>
  <si>
    <t>Waszyngtona</t>
  </si>
  <si>
    <t>Wieluńska</t>
  </si>
  <si>
    <t>Wilsona</t>
  </si>
  <si>
    <t>1 Maja</t>
  </si>
  <si>
    <t>22 dni w miesiącu</t>
  </si>
  <si>
    <t>11 Listopada</t>
  </si>
  <si>
    <t>Al. Pokoju</t>
  </si>
  <si>
    <t>Al. Wyzwolenia (M1)</t>
  </si>
  <si>
    <t>Armii Krajowej</t>
  </si>
  <si>
    <t>Brzeźnicka</t>
  </si>
  <si>
    <t>Dekabrystów</t>
  </si>
  <si>
    <t xml:space="preserve">Faradaya </t>
  </si>
  <si>
    <t>Focha</t>
  </si>
  <si>
    <t>Jagiellońska</t>
  </si>
  <si>
    <t>Jana Pawła II</t>
  </si>
  <si>
    <t>Jasnogórska</t>
  </si>
  <si>
    <t>Jesienna</t>
  </si>
  <si>
    <t>Katedralna</t>
  </si>
  <si>
    <t>Kiedrzyn + Narcyzowa</t>
  </si>
  <si>
    <t>Kiedrzyńska</t>
  </si>
  <si>
    <t>Klasztorna</t>
  </si>
  <si>
    <t>Korczaka</t>
  </si>
  <si>
    <t>Kordeckiego</t>
  </si>
  <si>
    <t>Krakowska</t>
  </si>
  <si>
    <t>Krzysztofa</t>
  </si>
  <si>
    <t>Kubiny</t>
  </si>
  <si>
    <t>Legionów</t>
  </si>
  <si>
    <t>Limanowskiego</t>
  </si>
  <si>
    <t>Łukasińskiego</t>
  </si>
  <si>
    <t>Matejki</t>
  </si>
  <si>
    <t>Michałowskiego</t>
  </si>
  <si>
    <t>Mickiewicza</t>
  </si>
  <si>
    <t>Mirowska</t>
  </si>
  <si>
    <t>Niepodległości</t>
  </si>
  <si>
    <t>Okólna</t>
  </si>
  <si>
    <t xml:space="preserve">Okrzei </t>
  </si>
  <si>
    <t>Okulickiego</t>
  </si>
  <si>
    <t xml:space="preserve">Orlik - Ruckemana </t>
  </si>
  <si>
    <t>PCK</t>
  </si>
  <si>
    <t>Piastowska</t>
  </si>
  <si>
    <t>Popiełuszki</t>
  </si>
  <si>
    <t>Pułaskiego</t>
  </si>
  <si>
    <t>Rakowska</t>
  </si>
  <si>
    <t>Rocha</t>
  </si>
  <si>
    <t>Rynek Wieluński</t>
  </si>
  <si>
    <t xml:space="preserve">Rząsawa - Połaniecka </t>
  </si>
  <si>
    <t>Sabinowska</t>
  </si>
  <si>
    <t>Sikorskiego</t>
  </si>
  <si>
    <t>Szajnowicza</t>
  </si>
  <si>
    <t>Warszawska</t>
  </si>
  <si>
    <t>Westerplatte</t>
  </si>
  <si>
    <t>Wręczycka</t>
  </si>
  <si>
    <t>Plac Biegańskiego</t>
  </si>
  <si>
    <t xml:space="preserve">                      Razem </t>
  </si>
  <si>
    <t>Średnio 30 dni w miesiącu 1 raz dziennie, tj. (22 dni w miesiącu w dni robocze +  8 dni w miesiącu w dni wolne od pracy i dni świąteczne)</t>
  </si>
  <si>
    <t>Bardowskiego</t>
  </si>
  <si>
    <t>Berka Joselewicza</t>
  </si>
  <si>
    <t>Boh. Monte Cassino</t>
  </si>
  <si>
    <t>Bór</t>
  </si>
  <si>
    <t>Dąbkowskiego</t>
  </si>
  <si>
    <t>Główna</t>
  </si>
  <si>
    <t>Jaskrowska</t>
  </si>
  <si>
    <t>P.O.W.</t>
  </si>
  <si>
    <t>Przejazdowa</t>
  </si>
  <si>
    <t>Spadzista</t>
  </si>
  <si>
    <t>Stryjeńskiej</t>
  </si>
  <si>
    <t>Szczytowa</t>
  </si>
  <si>
    <t>Taras Widokowy Złota Góra</t>
  </si>
  <si>
    <t>Targowa</t>
  </si>
  <si>
    <t>Wasowskiego</t>
  </si>
  <si>
    <t>Wojska Polskiego DK1</t>
  </si>
  <si>
    <r>
      <t xml:space="preserve">                                      </t>
    </r>
    <r>
      <rPr>
        <b/>
        <sz val="11"/>
        <rFont val="Arial"/>
        <family val="2"/>
        <charset val="238"/>
      </rPr>
      <t xml:space="preserve"> ∑</t>
    </r>
    <r>
      <rPr>
        <b/>
        <sz val="10"/>
        <rFont val="Arial"/>
        <family val="2"/>
        <charset val="238"/>
      </rPr>
      <t xml:space="preserve"> </t>
    </r>
  </si>
  <si>
    <t xml:space="preserve">                             Razem 1-2</t>
  </si>
  <si>
    <t>Galibardiego</t>
  </si>
  <si>
    <t>Szymanowskiego</t>
  </si>
  <si>
    <t>Księzycowa</t>
  </si>
  <si>
    <t>Nadrzeczna</t>
  </si>
  <si>
    <t>Małopolska</t>
  </si>
  <si>
    <t>Aleja Brzozowa (Bialska)</t>
  </si>
  <si>
    <t>ALEJA MARSZAŁKOWSKA</t>
  </si>
  <si>
    <t>Słowackiego</t>
  </si>
  <si>
    <t xml:space="preserve">Staszica </t>
  </si>
  <si>
    <t>Kontkiewicza</t>
  </si>
  <si>
    <t>Norwida</t>
  </si>
  <si>
    <t>Boh. Katynia</t>
  </si>
  <si>
    <t xml:space="preserve">Powstańców Warszawy wejscie do szkoły </t>
  </si>
  <si>
    <t>Przestrzenna SP 47</t>
  </si>
  <si>
    <t>Kalinowa przedszkole 10</t>
  </si>
  <si>
    <t>Ułańska gimnazium 16</t>
  </si>
  <si>
    <t xml:space="preserve">Kościelna </t>
  </si>
  <si>
    <t>Powstańców przedszkole 41</t>
  </si>
  <si>
    <t xml:space="preserve">Długa </t>
  </si>
  <si>
    <t xml:space="preserve">Owsiana </t>
  </si>
  <si>
    <t>Różana</t>
  </si>
  <si>
    <t>Załogi</t>
  </si>
  <si>
    <t xml:space="preserve">Bugajska </t>
  </si>
  <si>
    <t>Legnicka</t>
  </si>
  <si>
    <t>Skwerowa</t>
  </si>
  <si>
    <t>Kurpińskiego</t>
  </si>
  <si>
    <t>Racławicka</t>
  </si>
  <si>
    <t xml:space="preserve">Dzielnica Raków - centrum przesiakowe </t>
  </si>
  <si>
    <t>Powstańców Śląskich</t>
  </si>
  <si>
    <t>Brzezińska</t>
  </si>
  <si>
    <t xml:space="preserve">Dzielnica Centrum Piłsudskiego  - centrum przesiakowe </t>
  </si>
  <si>
    <t xml:space="preserve">Dzielnica Stradom  Pułaskiego - centrum przesiakowe </t>
  </si>
  <si>
    <t xml:space="preserve">Wielkoborska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</si>
  <si>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</si>
  <si>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</si>
  <si>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</si>
  <si>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</si>
  <si>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</si>
  <si>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</si>
  <si>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</si>
  <si>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</si>
  <si>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</si>
  <si>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</si>
  <si>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</si>
  <si>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</si>
  <si>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</si>
  <si>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</si>
  <si>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</si>
  <si>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</si>
  <si>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</si>
  <si>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</si>
  <si>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</si>
  <si>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</si>
  <si>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</si>
  <si>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</si>
  <si>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</si>
  <si>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</si>
  <si>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</si>
  <si>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</si>
  <si>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</si>
  <si>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</si>
  <si>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</si>
  <si>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</si>
  <si>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</si>
  <si>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</si>
  <si>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</si>
  <si>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</si>
  <si>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</si>
  <si>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</si>
  <si>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</si>
  <si>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</si>
  <si>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</si>
  <si>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</si>
  <si>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</si>
  <si>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</si>
  <si>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</si>
  <si>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</si>
  <si>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</si>
  <si>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</si>
  <si>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</si>
  <si>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</si>
  <si>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</si>
  <si>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</si>
  <si>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</si>
  <si>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</si>
  <si>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</si>
  <si>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</si>
  <si>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</si>
  <si>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</si>
  <si>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</si>
  <si>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</si>
  <si>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</si>
  <si>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</si>
  <si>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</si>
  <si>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</si>
  <si>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</si>
  <si>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</si>
  <si>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</si>
  <si>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</si>
  <si>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</si>
  <si>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</si>
  <si>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</si>
  <si>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</si>
  <si>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</si>
  <si>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</si>
  <si>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</si>
  <si>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</si>
  <si>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</si>
  <si>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</si>
  <si>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</si>
  <si>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</si>
  <si>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</si>
  <si>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</si>
  <si>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</si>
  <si>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</si>
  <si>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</si>
  <si>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</si>
  <si>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</si>
  <si>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</si>
  <si>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</si>
  <si>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</si>
  <si>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</si>
  <si>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</si>
  <si>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</si>
  <si>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</si>
  <si>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</si>
  <si>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</si>
  <si>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</si>
  <si>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</si>
  <si>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</si>
  <si>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</si>
  <si>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</si>
  <si>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</si>
  <si>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</si>
  <si>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</si>
  <si>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</si>
  <si>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</si>
  <si>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</si>
  <si>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</si>
  <si>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</si>
  <si>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</si>
  <si>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</si>
  <si>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</si>
  <si>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</si>
  <si>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</si>
  <si>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</si>
  <si>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</si>
  <si>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</si>
  <si>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</si>
  <si>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</si>
  <si>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</si>
  <si>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</si>
  <si>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</si>
  <si>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</si>
  <si>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</si>
  <si>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</si>
  <si>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WYKAZ KOSZY ULICZNYCH</t>
  </si>
  <si>
    <t>Plac Daszyńskiego</t>
  </si>
  <si>
    <t>Stary Rynek</t>
  </si>
  <si>
    <t>Załącznik nr 3 do OPZ</t>
  </si>
  <si>
    <t>Rondo im. Guzika Dźbów</t>
  </si>
  <si>
    <t>124.</t>
  </si>
  <si>
    <t>125.</t>
  </si>
  <si>
    <t>Ogińskiego</t>
  </si>
  <si>
    <t>Brata Alberta</t>
  </si>
  <si>
    <t>Korfantego</t>
  </si>
  <si>
    <t>126.</t>
  </si>
  <si>
    <t>127.</t>
  </si>
  <si>
    <t>Mielczarskiego</t>
  </si>
  <si>
    <t>128.</t>
  </si>
  <si>
    <t>129.</t>
  </si>
  <si>
    <t xml:space="preserve">                             Razem 3-60</t>
  </si>
  <si>
    <t xml:space="preserve">                             Razem 61-129</t>
  </si>
  <si>
    <t>Średnia częstotliwość wykonania usług w miesiącu (1 raz dziennie); wyjątek cała AL. NMP/ Pl. Biegańskiego -2 razy dziennie.</t>
  </si>
  <si>
    <t>22 dni w miesiącu (po 2 razy dziennie) +8 dni w miesiącu w dni wolne od pracy i dni świąteczne (1 raz dziennie)</t>
  </si>
  <si>
    <t>Postępowanie w trybie przetargu nieograniczonego nr CUK-ZPI.2600.1.1.2026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</si>
</sst>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Arial"/>
      <family val="2"/>
      <charset val="238"/>
    </font>
    <font>
      <sz val="8"/>
      <color indexed="8"/>
      <name val="Verdana"/>
      <family val="2"/>
      <charset val="238"/>
    </font>
    <font>
      <b/>
      <sz val="8"/>
      <color indexed="8"/>
      <name val="Verdana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1" fillId="0" borderId="1" xfId="0" applyFont="1" applyBorder="1"/>
    <xf numFmtId="0" fontId="4" fillId="0" borderId="1" xfId="0" applyFont="1" applyBorder="1"/>
    <xf numFmtId="0" fontId="7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9" fillId="0" borderId="1" xfId="0" applyFont="1" applyBorder="1"/>
    <xf numFmtId="0" fontId="2" fillId="0" borderId="1" xfId="0" applyFont="1" applyBorder="1"/>
    <xf numFmtId="0" fontId="5" fillId="0" borderId="1" xfId="0" applyFont="1" applyBorder="1"/>
    <xf numFmtId="0" fontId="7" fillId="0" borderId="1" xfId="0" applyFont="1" applyBorder="1" applyAlignment="1">
      <alignment wrapText="1"/>
    </xf>
    <xf numFmtId="0" fontId="1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4" fillId="2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6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vertical="top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top"/>
    </xf>
    <xf numFmtId="0" fontId="2" fillId="2" borderId="0" xfId="0" applyFont="1" applyFill="1"/>
    <xf numFmtId="0" fontId="4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/>
    </xf>
    <xf numFmtId="0" fontId="9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00FF"/>
      <color rgb="FF538E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40"/>
  <sheetViews>
    <sheetView tabSelected="1" topLeftCell="A118" zoomScaleNormal="100" zoomScaleSheetLayoutView="70" workbookViewId="0">
      <selection activeCell="I130" sqref="I130"/>
    </sheetView>
  </sheetViews>
  <sheetFormatPr defaultRowHeight="24.75" customHeight="1" x14ac:dyDescent="0.25"/>
  <cols>
    <col min="1" max="1" width="4.5546875" customWidth="1"/>
    <col min="2" max="2" width="26.109375" customWidth="1"/>
    <col min="3" max="3" width="9.6640625" style="15" customWidth="1"/>
    <col min="4" max="4" width="9.44140625" style="15" customWidth="1"/>
    <col min="5" max="5" width="20.77734375" customWidth="1"/>
  </cols>
  <sheetData>
    <row r="1" spans="1:6" ht="24.75" customHeight="1" x14ac:dyDescent="0.25">
      <c r="E1" s="36"/>
      <c r="F1" s="36"/>
    </row>
    <row r="2" spans="1:6" ht="24.75" customHeight="1" x14ac:dyDescent="0.25">
      <c r="A2" s="34" t="s">
        <v>268</v>
      </c>
      <c r="B2" s="35"/>
      <c r="C2" s="35"/>
      <c r="D2" s="35"/>
      <c r="E2" s="35"/>
    </row>
    <row r="3" spans="1:6" ht="24.75" customHeight="1" x14ac:dyDescent="0.25">
      <c r="A3" s="42"/>
      <c r="B3" s="43"/>
      <c r="C3" s="44"/>
      <c r="D3" s="30"/>
      <c r="E3" s="31" t="s">
        <v>252</v>
      </c>
    </row>
    <row r="4" spans="1:6" ht="20.25" customHeight="1" x14ac:dyDescent="0.3">
      <c r="A4" s="33" t="s">
        <v>249</v>
      </c>
      <c r="B4" s="33"/>
      <c r="C4" s="33"/>
      <c r="D4" s="33"/>
      <c r="E4" s="33"/>
    </row>
    <row r="5" spans="1:6" s="13" customFormat="1" ht="61.2" x14ac:dyDescent="0.25">
      <c r="A5" s="20" t="s">
        <v>0</v>
      </c>
      <c r="B5" s="21" t="s">
        <v>1</v>
      </c>
      <c r="C5" s="22" t="s">
        <v>3</v>
      </c>
      <c r="D5" s="22" t="s">
        <v>2</v>
      </c>
      <c r="E5" s="21" t="s">
        <v>266</v>
      </c>
    </row>
    <row r="6" spans="1:6" s="13" customFormat="1" ht="51" customHeight="1" x14ac:dyDescent="0.25">
      <c r="A6" s="20" t="s">
        <v>126</v>
      </c>
      <c r="B6" s="23" t="s">
        <v>4</v>
      </c>
      <c r="C6" s="24">
        <v>165</v>
      </c>
      <c r="D6" s="24">
        <v>0</v>
      </c>
      <c r="E6" s="40" t="s">
        <v>267</v>
      </c>
    </row>
    <row r="7" spans="1:6" s="13" customFormat="1" ht="13.2" x14ac:dyDescent="0.25">
      <c r="A7" s="20" t="s">
        <v>127</v>
      </c>
      <c r="B7" s="23" t="s">
        <v>72</v>
      </c>
      <c r="C7" s="24">
        <v>12</v>
      </c>
      <c r="D7" s="24">
        <v>27</v>
      </c>
      <c r="E7" s="41"/>
    </row>
    <row r="8" spans="1:6" s="28" customFormat="1" ht="13.2" x14ac:dyDescent="0.25">
      <c r="A8" s="25"/>
      <c r="B8" s="26" t="s">
        <v>73</v>
      </c>
      <c r="C8" s="27">
        <f>C7+C6</f>
        <v>177</v>
      </c>
      <c r="D8" s="27">
        <v>27</v>
      </c>
      <c r="E8" s="32"/>
    </row>
    <row r="9" spans="1:6" s="13" customFormat="1" ht="12.75" customHeight="1" x14ac:dyDescent="0.25">
      <c r="A9" s="11" t="s">
        <v>128</v>
      </c>
      <c r="B9" s="29" t="s">
        <v>5</v>
      </c>
      <c r="C9" s="17">
        <v>1</v>
      </c>
      <c r="D9" s="17">
        <v>4</v>
      </c>
      <c r="E9" s="37" t="s">
        <v>74</v>
      </c>
    </row>
    <row r="10" spans="1:6" ht="13.2" x14ac:dyDescent="0.25">
      <c r="A10" s="2" t="s">
        <v>129</v>
      </c>
      <c r="B10" s="3" t="s">
        <v>6</v>
      </c>
      <c r="C10" s="16">
        <v>0</v>
      </c>
      <c r="D10" s="16">
        <v>11</v>
      </c>
      <c r="E10" s="38"/>
    </row>
    <row r="11" spans="1:6" ht="13.2" x14ac:dyDescent="0.25">
      <c r="A11" s="2" t="s">
        <v>130</v>
      </c>
      <c r="B11" s="4" t="s">
        <v>7</v>
      </c>
      <c r="C11" s="16">
        <v>18</v>
      </c>
      <c r="D11" s="16">
        <v>0</v>
      </c>
      <c r="E11" s="38"/>
    </row>
    <row r="12" spans="1:6" ht="13.2" x14ac:dyDescent="0.25">
      <c r="A12" s="2" t="s">
        <v>131</v>
      </c>
      <c r="B12" s="4" t="s">
        <v>8</v>
      </c>
      <c r="C12" s="16">
        <v>0</v>
      </c>
      <c r="D12" s="16">
        <v>30</v>
      </c>
      <c r="E12" s="38"/>
    </row>
    <row r="13" spans="1:6" ht="13.2" x14ac:dyDescent="0.25">
      <c r="A13" s="2" t="s">
        <v>132</v>
      </c>
      <c r="B13" s="4" t="s">
        <v>9</v>
      </c>
      <c r="C13" s="16">
        <v>0</v>
      </c>
      <c r="D13" s="16">
        <v>2</v>
      </c>
      <c r="E13" s="38"/>
    </row>
    <row r="14" spans="1:6" ht="13.2" x14ac:dyDescent="0.25">
      <c r="A14" s="2" t="s">
        <v>133</v>
      </c>
      <c r="B14" s="4" t="s">
        <v>10</v>
      </c>
      <c r="C14" s="16">
        <v>0</v>
      </c>
      <c r="D14" s="16">
        <v>21</v>
      </c>
      <c r="E14" s="38"/>
    </row>
    <row r="15" spans="1:6" ht="13.2" x14ac:dyDescent="0.25">
      <c r="A15" s="2" t="s">
        <v>134</v>
      </c>
      <c r="B15" s="3" t="s">
        <v>11</v>
      </c>
      <c r="C15" s="16">
        <v>5</v>
      </c>
      <c r="D15" s="16">
        <v>0</v>
      </c>
      <c r="E15" s="38"/>
    </row>
    <row r="16" spans="1:6" ht="13.2" x14ac:dyDescent="0.25">
      <c r="A16" s="2" t="s">
        <v>135</v>
      </c>
      <c r="B16" s="4" t="s">
        <v>12</v>
      </c>
      <c r="C16" s="16">
        <v>0</v>
      </c>
      <c r="D16" s="16">
        <v>2</v>
      </c>
      <c r="E16" s="38"/>
    </row>
    <row r="17" spans="1:5" ht="13.2" x14ac:dyDescent="0.25">
      <c r="A17" s="2" t="s">
        <v>136</v>
      </c>
      <c r="B17" s="4" t="s">
        <v>13</v>
      </c>
      <c r="C17" s="16">
        <v>5</v>
      </c>
      <c r="D17" s="16">
        <v>0</v>
      </c>
      <c r="E17" s="38"/>
    </row>
    <row r="18" spans="1:5" ht="13.2" x14ac:dyDescent="0.25">
      <c r="A18" s="2" t="s">
        <v>137</v>
      </c>
      <c r="B18" s="4" t="s">
        <v>14</v>
      </c>
      <c r="C18" s="16">
        <v>10</v>
      </c>
      <c r="D18" s="16">
        <v>2</v>
      </c>
      <c r="E18" s="38"/>
    </row>
    <row r="19" spans="1:5" ht="13.2" x14ac:dyDescent="0.25">
      <c r="A19" s="2" t="s">
        <v>138</v>
      </c>
      <c r="B19" s="4" t="s">
        <v>15</v>
      </c>
      <c r="C19" s="16">
        <v>11</v>
      </c>
      <c r="D19" s="16">
        <v>0</v>
      </c>
      <c r="E19" s="38"/>
    </row>
    <row r="20" spans="1:5" ht="13.2" x14ac:dyDescent="0.25">
      <c r="A20" s="2" t="s">
        <v>139</v>
      </c>
      <c r="B20" s="4" t="s">
        <v>16</v>
      </c>
      <c r="C20" s="16">
        <v>6</v>
      </c>
      <c r="D20" s="16">
        <v>10</v>
      </c>
      <c r="E20" s="38"/>
    </row>
    <row r="21" spans="1:5" ht="24" customHeight="1" x14ac:dyDescent="0.25">
      <c r="A21" s="2" t="s">
        <v>140</v>
      </c>
      <c r="B21" s="10" t="s">
        <v>123</v>
      </c>
      <c r="C21" s="16">
        <v>59</v>
      </c>
      <c r="D21" s="16">
        <v>0</v>
      </c>
      <c r="E21" s="38"/>
    </row>
    <row r="22" spans="1:5" s="13" customFormat="1" ht="13.2" x14ac:dyDescent="0.25">
      <c r="A22" s="11" t="s">
        <v>141</v>
      </c>
      <c r="B22" s="12" t="s">
        <v>17</v>
      </c>
      <c r="C22" s="17">
        <v>13</v>
      </c>
      <c r="D22" s="17">
        <v>0</v>
      </c>
      <c r="E22" s="38"/>
    </row>
    <row r="23" spans="1:5" s="13" customFormat="1" ht="13.2" x14ac:dyDescent="0.25">
      <c r="A23" s="11" t="s">
        <v>142</v>
      </c>
      <c r="B23" s="14" t="s">
        <v>250</v>
      </c>
      <c r="C23" s="17">
        <v>0</v>
      </c>
      <c r="D23" s="17">
        <v>3</v>
      </c>
      <c r="E23" s="38"/>
    </row>
    <row r="24" spans="1:5" s="13" customFormat="1" ht="13.2" x14ac:dyDescent="0.25">
      <c r="A24" s="11" t="s">
        <v>143</v>
      </c>
      <c r="B24" s="14" t="s">
        <v>251</v>
      </c>
      <c r="C24" s="17">
        <v>9</v>
      </c>
      <c r="D24" s="17">
        <v>0</v>
      </c>
      <c r="E24" s="38"/>
    </row>
    <row r="25" spans="1:5" ht="13.2" x14ac:dyDescent="0.25">
      <c r="A25" s="11" t="s">
        <v>144</v>
      </c>
      <c r="B25" s="4" t="s">
        <v>18</v>
      </c>
      <c r="C25" s="16">
        <v>0</v>
      </c>
      <c r="D25" s="16">
        <v>21</v>
      </c>
      <c r="E25" s="38"/>
    </row>
    <row r="26" spans="1:5" ht="13.2" x14ac:dyDescent="0.25">
      <c r="A26" s="11" t="s">
        <v>145</v>
      </c>
      <c r="B26" s="4" t="s">
        <v>19</v>
      </c>
      <c r="C26" s="16">
        <v>20</v>
      </c>
      <c r="D26" s="16">
        <v>0</v>
      </c>
      <c r="E26" s="38"/>
    </row>
    <row r="27" spans="1:5" ht="13.2" x14ac:dyDescent="0.25">
      <c r="A27" s="11" t="s">
        <v>146</v>
      </c>
      <c r="B27" s="4" t="s">
        <v>20</v>
      </c>
      <c r="C27" s="16">
        <v>5</v>
      </c>
      <c r="D27" s="16">
        <v>9</v>
      </c>
      <c r="E27" s="38"/>
    </row>
    <row r="28" spans="1:5" ht="13.2" x14ac:dyDescent="0.25">
      <c r="A28" s="11" t="s">
        <v>147</v>
      </c>
      <c r="B28" s="4" t="s">
        <v>21</v>
      </c>
      <c r="C28" s="16">
        <v>0</v>
      </c>
      <c r="D28" s="16">
        <v>8</v>
      </c>
      <c r="E28" s="38"/>
    </row>
    <row r="29" spans="1:5" ht="13.2" x14ac:dyDescent="0.25">
      <c r="A29" s="11" t="s">
        <v>148</v>
      </c>
      <c r="B29" s="4" t="s">
        <v>22</v>
      </c>
      <c r="C29" s="16">
        <v>0</v>
      </c>
      <c r="D29" s="16">
        <v>5</v>
      </c>
      <c r="E29" s="38"/>
    </row>
    <row r="30" spans="1:5" s="1" customFormat="1" ht="13.2" customHeight="1" x14ac:dyDescent="0.25">
      <c r="A30" s="11" t="s">
        <v>149</v>
      </c>
      <c r="B30" s="3" t="s">
        <v>23</v>
      </c>
      <c r="C30" s="16">
        <v>0</v>
      </c>
      <c r="D30" s="16">
        <v>5</v>
      </c>
      <c r="E30" s="38"/>
    </row>
    <row r="31" spans="1:5" ht="13.2" x14ac:dyDescent="0.25">
      <c r="A31" s="11" t="s">
        <v>150</v>
      </c>
      <c r="B31" s="3" t="s">
        <v>25</v>
      </c>
      <c r="C31" s="16">
        <v>0</v>
      </c>
      <c r="D31" s="16">
        <v>6</v>
      </c>
      <c r="E31" s="38"/>
    </row>
    <row r="32" spans="1:5" ht="13.2" x14ac:dyDescent="0.25">
      <c r="A32" s="11" t="s">
        <v>151</v>
      </c>
      <c r="B32" s="3" t="s">
        <v>98</v>
      </c>
      <c r="C32" s="16">
        <v>47</v>
      </c>
      <c r="D32" s="16">
        <v>0</v>
      </c>
      <c r="E32" s="38"/>
    </row>
    <row r="33" spans="1:5" ht="13.2" x14ac:dyDescent="0.25">
      <c r="A33" s="11" t="s">
        <v>152</v>
      </c>
      <c r="B33" s="3" t="s">
        <v>99</v>
      </c>
      <c r="C33" s="16">
        <v>6</v>
      </c>
      <c r="D33" s="16">
        <v>0</v>
      </c>
      <c r="E33" s="38"/>
    </row>
    <row r="34" spans="1:5" ht="13.2" x14ac:dyDescent="0.25">
      <c r="A34" s="11" t="s">
        <v>153</v>
      </c>
      <c r="B34" s="3" t="s">
        <v>26</v>
      </c>
      <c r="C34" s="16">
        <v>0</v>
      </c>
      <c r="D34" s="16">
        <v>21</v>
      </c>
      <c r="E34" s="38"/>
    </row>
    <row r="35" spans="1:5" ht="13.2" x14ac:dyDescent="0.25">
      <c r="A35" s="11" t="s">
        <v>154</v>
      </c>
      <c r="B35" s="3" t="s">
        <v>27</v>
      </c>
      <c r="C35" s="16">
        <v>1</v>
      </c>
      <c r="D35" s="16">
        <v>0</v>
      </c>
      <c r="E35" s="38"/>
    </row>
    <row r="36" spans="1:5" ht="13.2" x14ac:dyDescent="0.25">
      <c r="A36" s="11" t="s">
        <v>155</v>
      </c>
      <c r="B36" s="3" t="s">
        <v>28</v>
      </c>
      <c r="C36" s="16">
        <v>37</v>
      </c>
      <c r="D36" s="16">
        <v>0</v>
      </c>
      <c r="E36" s="38"/>
    </row>
    <row r="37" spans="1:5" ht="13.2" x14ac:dyDescent="0.25">
      <c r="A37" s="11" t="s">
        <v>156</v>
      </c>
      <c r="B37" s="5" t="s">
        <v>77</v>
      </c>
      <c r="C37" s="16">
        <v>8</v>
      </c>
      <c r="D37" s="16">
        <v>2</v>
      </c>
      <c r="E37" s="38"/>
    </row>
    <row r="38" spans="1:5" ht="13.2" x14ac:dyDescent="0.25">
      <c r="A38" s="11" t="s">
        <v>157</v>
      </c>
      <c r="B38" s="5" t="s">
        <v>104</v>
      </c>
      <c r="C38" s="16">
        <v>5</v>
      </c>
      <c r="D38" s="16">
        <v>1</v>
      </c>
      <c r="E38" s="38"/>
    </row>
    <row r="39" spans="1:5" ht="13.2" x14ac:dyDescent="0.25">
      <c r="A39" s="11" t="s">
        <v>158</v>
      </c>
      <c r="B39" s="3" t="s">
        <v>11</v>
      </c>
      <c r="C39" s="16">
        <v>0</v>
      </c>
      <c r="D39" s="16">
        <v>17</v>
      </c>
      <c r="E39" s="38"/>
    </row>
    <row r="40" spans="1:5" ht="13.2" x14ac:dyDescent="0.25">
      <c r="A40" s="11" t="s">
        <v>159</v>
      </c>
      <c r="B40" s="3" t="s">
        <v>30</v>
      </c>
      <c r="C40" s="16">
        <v>25</v>
      </c>
      <c r="D40" s="16">
        <v>14</v>
      </c>
      <c r="E40" s="38"/>
    </row>
    <row r="41" spans="1:5" ht="13.2" x14ac:dyDescent="0.25">
      <c r="A41" s="11" t="s">
        <v>160</v>
      </c>
      <c r="B41" s="3" t="s">
        <v>31</v>
      </c>
      <c r="C41" s="16">
        <v>0</v>
      </c>
      <c r="D41" s="16">
        <v>13</v>
      </c>
      <c r="E41" s="38"/>
    </row>
    <row r="42" spans="1:5" ht="13.2" x14ac:dyDescent="0.25">
      <c r="A42" s="11" t="s">
        <v>161</v>
      </c>
      <c r="B42" s="3" t="s">
        <v>32</v>
      </c>
      <c r="C42" s="16">
        <v>0</v>
      </c>
      <c r="D42" s="16">
        <v>5</v>
      </c>
      <c r="E42" s="38"/>
    </row>
    <row r="43" spans="1:5" ht="13.2" x14ac:dyDescent="0.25">
      <c r="A43" s="11" t="s">
        <v>162</v>
      </c>
      <c r="B43" s="3" t="s">
        <v>80</v>
      </c>
      <c r="C43" s="16">
        <v>2</v>
      </c>
      <c r="D43" s="16">
        <v>0</v>
      </c>
      <c r="E43" s="38"/>
    </row>
    <row r="44" spans="1:5" ht="13.2" x14ac:dyDescent="0.25">
      <c r="A44" s="11" t="s">
        <v>163</v>
      </c>
      <c r="B44" s="3" t="s">
        <v>33</v>
      </c>
      <c r="C44" s="16">
        <v>1</v>
      </c>
      <c r="D44" s="16">
        <v>6</v>
      </c>
      <c r="E44" s="38"/>
    </row>
    <row r="45" spans="1:5" ht="13.2" x14ac:dyDescent="0.25">
      <c r="A45" s="11" t="s">
        <v>164</v>
      </c>
      <c r="B45" s="3" t="s">
        <v>34</v>
      </c>
      <c r="C45" s="16">
        <v>0</v>
      </c>
      <c r="D45" s="16">
        <v>26</v>
      </c>
      <c r="E45" s="38"/>
    </row>
    <row r="46" spans="1:5" ht="13.2" x14ac:dyDescent="0.25">
      <c r="A46" s="11" t="s">
        <v>165</v>
      </c>
      <c r="B46" s="3" t="s">
        <v>35</v>
      </c>
      <c r="C46" s="16">
        <v>0</v>
      </c>
      <c r="D46" s="16">
        <v>16</v>
      </c>
      <c r="E46" s="38"/>
    </row>
    <row r="47" spans="1:5" ht="13.2" x14ac:dyDescent="0.25">
      <c r="A47" s="11" t="s">
        <v>166</v>
      </c>
      <c r="B47" s="3" t="s">
        <v>37</v>
      </c>
      <c r="C47" s="16">
        <v>0</v>
      </c>
      <c r="D47" s="16">
        <v>8</v>
      </c>
      <c r="E47" s="38"/>
    </row>
    <row r="48" spans="1:5" ht="13.2" x14ac:dyDescent="0.25">
      <c r="A48" s="11" t="s">
        <v>167</v>
      </c>
      <c r="B48" s="4" t="s">
        <v>13</v>
      </c>
      <c r="C48" s="16">
        <v>0</v>
      </c>
      <c r="D48" s="16">
        <v>14</v>
      </c>
      <c r="E48" s="38"/>
    </row>
    <row r="49" spans="1:5" ht="13.2" x14ac:dyDescent="0.25">
      <c r="A49" s="11" t="s">
        <v>168</v>
      </c>
      <c r="B49" s="3" t="s">
        <v>40</v>
      </c>
      <c r="C49" s="16">
        <v>3</v>
      </c>
      <c r="D49" s="16">
        <v>0</v>
      </c>
      <c r="E49" s="38"/>
    </row>
    <row r="50" spans="1:5" ht="13.2" x14ac:dyDescent="0.25">
      <c r="A50" s="11" t="s">
        <v>169</v>
      </c>
      <c r="B50" s="4" t="s">
        <v>14</v>
      </c>
      <c r="C50" s="16">
        <v>18</v>
      </c>
      <c r="D50" s="16">
        <v>0</v>
      </c>
      <c r="E50" s="38"/>
    </row>
    <row r="51" spans="1:5" ht="13.2" x14ac:dyDescent="0.25">
      <c r="A51" s="11" t="s">
        <v>170</v>
      </c>
      <c r="B51" s="3" t="s">
        <v>42</v>
      </c>
      <c r="C51" s="16">
        <v>0</v>
      </c>
      <c r="D51" s="16">
        <v>15</v>
      </c>
      <c r="E51" s="38"/>
    </row>
    <row r="52" spans="1:5" ht="13.2" x14ac:dyDescent="0.25">
      <c r="A52" s="11" t="s">
        <v>171</v>
      </c>
      <c r="B52" s="3" t="s">
        <v>43</v>
      </c>
      <c r="C52" s="16">
        <v>2</v>
      </c>
      <c r="D52" s="16">
        <v>6</v>
      </c>
      <c r="E52" s="38"/>
    </row>
    <row r="53" spans="1:5" ht="13.2" x14ac:dyDescent="0.25">
      <c r="A53" s="11" t="s">
        <v>172</v>
      </c>
      <c r="B53" s="3" t="s">
        <v>46</v>
      </c>
      <c r="C53" s="16">
        <v>2</v>
      </c>
      <c r="D53" s="16">
        <v>0</v>
      </c>
      <c r="E53" s="38"/>
    </row>
    <row r="54" spans="1:5" ht="13.2" x14ac:dyDescent="0.25">
      <c r="A54" s="11" t="s">
        <v>173</v>
      </c>
      <c r="B54" s="3" t="s">
        <v>96</v>
      </c>
      <c r="C54" s="16">
        <v>50</v>
      </c>
      <c r="D54" s="16">
        <v>0</v>
      </c>
      <c r="E54" s="38"/>
    </row>
    <row r="55" spans="1:5" ht="13.2" x14ac:dyDescent="0.25">
      <c r="A55" s="11" t="s">
        <v>174</v>
      </c>
      <c r="B55" s="3" t="s">
        <v>60</v>
      </c>
      <c r="C55" s="16">
        <v>2</v>
      </c>
      <c r="D55" s="16">
        <v>3</v>
      </c>
      <c r="E55" s="38"/>
    </row>
    <row r="56" spans="1:5" ht="13.2" x14ac:dyDescent="0.25">
      <c r="A56" s="11" t="s">
        <v>175</v>
      </c>
      <c r="B56" s="3" t="s">
        <v>83</v>
      </c>
      <c r="C56" s="16">
        <v>2</v>
      </c>
      <c r="D56" s="16">
        <v>0</v>
      </c>
      <c r="E56" s="38"/>
    </row>
    <row r="57" spans="1:5" ht="13.2" x14ac:dyDescent="0.25">
      <c r="A57" s="11" t="s">
        <v>176</v>
      </c>
      <c r="B57" s="3" t="s">
        <v>61</v>
      </c>
      <c r="C57" s="16">
        <v>12</v>
      </c>
      <c r="D57" s="16">
        <v>16</v>
      </c>
      <c r="E57" s="38"/>
    </row>
    <row r="58" spans="1:5" ht="13.2" x14ac:dyDescent="0.25">
      <c r="A58" s="11" t="s">
        <v>177</v>
      </c>
      <c r="B58" s="3" t="s">
        <v>119</v>
      </c>
      <c r="C58" s="16">
        <v>5</v>
      </c>
      <c r="D58" s="16">
        <v>0</v>
      </c>
      <c r="E58" s="38"/>
    </row>
    <row r="59" spans="1:5" ht="13.2" x14ac:dyDescent="0.25">
      <c r="A59" s="11" t="s">
        <v>178</v>
      </c>
      <c r="B59" s="3" t="s">
        <v>64</v>
      </c>
      <c r="C59" s="16">
        <v>6</v>
      </c>
      <c r="D59" s="16">
        <v>1</v>
      </c>
      <c r="E59" s="38"/>
    </row>
    <row r="60" spans="1:5" ht="15" customHeight="1" x14ac:dyDescent="0.25">
      <c r="A60" s="11" t="s">
        <v>179</v>
      </c>
      <c r="B60" s="3" t="s">
        <v>68</v>
      </c>
      <c r="C60" s="16">
        <v>0</v>
      </c>
      <c r="D60" s="16">
        <v>22</v>
      </c>
      <c r="E60" s="38"/>
    </row>
    <row r="61" spans="1:5" ht="13.2" x14ac:dyDescent="0.25">
      <c r="A61" s="11" t="s">
        <v>180</v>
      </c>
      <c r="B61" s="3" t="s">
        <v>94</v>
      </c>
      <c r="C61" s="16">
        <v>3</v>
      </c>
      <c r="D61" s="16">
        <v>1</v>
      </c>
      <c r="E61" s="38"/>
    </row>
    <row r="62" spans="1:5" ht="13.2" x14ac:dyDescent="0.25">
      <c r="A62" s="11" t="s">
        <v>181</v>
      </c>
      <c r="B62" s="3" t="s">
        <v>19</v>
      </c>
      <c r="C62" s="16">
        <v>8</v>
      </c>
      <c r="D62" s="16">
        <v>0</v>
      </c>
      <c r="E62" s="38"/>
    </row>
    <row r="63" spans="1:5" ht="13.2" x14ac:dyDescent="0.25">
      <c r="A63" s="11" t="s">
        <v>182</v>
      </c>
      <c r="B63" s="3" t="s">
        <v>69</v>
      </c>
      <c r="C63" s="16">
        <v>0</v>
      </c>
      <c r="D63" s="16">
        <v>29</v>
      </c>
      <c r="E63" s="38"/>
    </row>
    <row r="64" spans="1:5" ht="12.75" customHeight="1" x14ac:dyDescent="0.25">
      <c r="A64" s="11" t="s">
        <v>183</v>
      </c>
      <c r="B64" s="4" t="s">
        <v>20</v>
      </c>
      <c r="C64" s="16">
        <v>0</v>
      </c>
      <c r="D64" s="16">
        <v>15</v>
      </c>
      <c r="E64" s="38"/>
    </row>
    <row r="65" spans="1:5" ht="23.4" customHeight="1" x14ac:dyDescent="0.25">
      <c r="A65" s="11" t="s">
        <v>184</v>
      </c>
      <c r="B65" s="6" t="s">
        <v>120</v>
      </c>
      <c r="C65" s="16">
        <v>23</v>
      </c>
      <c r="D65" s="16">
        <v>0</v>
      </c>
      <c r="E65" s="38"/>
    </row>
    <row r="66" spans="1:5" ht="23.4" customHeight="1" x14ac:dyDescent="0.25">
      <c r="A66" s="11" t="s">
        <v>185</v>
      </c>
      <c r="B66" s="6" t="s">
        <v>124</v>
      </c>
      <c r="C66" s="16">
        <v>32</v>
      </c>
      <c r="D66" s="16">
        <v>0</v>
      </c>
      <c r="E66" s="39"/>
    </row>
    <row r="67" spans="1:5" ht="13.2" x14ac:dyDescent="0.25">
      <c r="A67" s="2"/>
      <c r="B67" s="9" t="s">
        <v>73</v>
      </c>
      <c r="C67" s="18">
        <f>SUM(C9:C66)</f>
        <v>462</v>
      </c>
      <c r="D67" s="18">
        <f>SUM(D9:D66)</f>
        <v>390</v>
      </c>
      <c r="E67" s="7"/>
    </row>
    <row r="68" spans="1:5" ht="13.2" x14ac:dyDescent="0.25">
      <c r="A68" s="2" t="s">
        <v>186</v>
      </c>
      <c r="B68" s="3" t="s">
        <v>75</v>
      </c>
      <c r="C68" s="16">
        <v>1</v>
      </c>
      <c r="D68" s="16">
        <v>0</v>
      </c>
      <c r="E68" s="3" t="s">
        <v>24</v>
      </c>
    </row>
    <row r="69" spans="1:5" ht="13.2" x14ac:dyDescent="0.25">
      <c r="A69" s="2" t="s">
        <v>187</v>
      </c>
      <c r="B69" s="3" t="s">
        <v>76</v>
      </c>
      <c r="C69" s="16">
        <v>5</v>
      </c>
      <c r="D69" s="16">
        <v>0</v>
      </c>
      <c r="E69" s="3" t="s">
        <v>24</v>
      </c>
    </row>
    <row r="70" spans="1:5" ht="13.2" x14ac:dyDescent="0.25">
      <c r="A70" s="2" t="s">
        <v>188</v>
      </c>
      <c r="B70" s="5" t="s">
        <v>78</v>
      </c>
      <c r="C70" s="16">
        <v>1</v>
      </c>
      <c r="D70" s="16">
        <v>0</v>
      </c>
      <c r="E70" s="3" t="s">
        <v>24</v>
      </c>
    </row>
    <row r="71" spans="1:5" ht="13.2" x14ac:dyDescent="0.25">
      <c r="A71" s="2" t="s">
        <v>189</v>
      </c>
      <c r="B71" s="3" t="s">
        <v>29</v>
      </c>
      <c r="C71" s="16">
        <v>0</v>
      </c>
      <c r="D71" s="16">
        <v>2</v>
      </c>
      <c r="E71" s="3" t="s">
        <v>24</v>
      </c>
    </row>
    <row r="72" spans="1:5" ht="13.2" x14ac:dyDescent="0.25">
      <c r="A72" s="2" t="s">
        <v>190</v>
      </c>
      <c r="B72" s="3" t="s">
        <v>79</v>
      </c>
      <c r="C72" s="16">
        <v>4</v>
      </c>
      <c r="D72" s="16">
        <v>0</v>
      </c>
      <c r="E72" s="3" t="s">
        <v>24</v>
      </c>
    </row>
    <row r="73" spans="1:5" ht="13.2" x14ac:dyDescent="0.25">
      <c r="A73" s="2" t="s">
        <v>191</v>
      </c>
      <c r="B73" s="3" t="s">
        <v>93</v>
      </c>
      <c r="C73" s="16">
        <v>3</v>
      </c>
      <c r="D73" s="16">
        <v>0</v>
      </c>
      <c r="E73" s="3" t="s">
        <v>24</v>
      </c>
    </row>
    <row r="74" spans="1:5" ht="13.2" x14ac:dyDescent="0.25">
      <c r="A74" s="2" t="s">
        <v>192</v>
      </c>
      <c r="B74" s="3" t="s">
        <v>81</v>
      </c>
      <c r="C74" s="16">
        <v>5</v>
      </c>
      <c r="D74" s="16">
        <v>0</v>
      </c>
      <c r="E74" s="3" t="s">
        <v>24</v>
      </c>
    </row>
    <row r="75" spans="1:5" ht="13.2" x14ac:dyDescent="0.25">
      <c r="A75" s="2" t="s">
        <v>193</v>
      </c>
      <c r="B75" s="3" t="s">
        <v>36</v>
      </c>
      <c r="C75" s="16">
        <v>0</v>
      </c>
      <c r="D75" s="16">
        <v>5</v>
      </c>
      <c r="E75" s="3" t="s">
        <v>24</v>
      </c>
    </row>
    <row r="76" spans="1:5" ht="13.2" x14ac:dyDescent="0.25">
      <c r="A76" s="2" t="s">
        <v>194</v>
      </c>
      <c r="B76" s="5" t="s">
        <v>38</v>
      </c>
      <c r="C76" s="16">
        <v>4</v>
      </c>
      <c r="D76" s="16">
        <v>1</v>
      </c>
      <c r="E76" s="3" t="s">
        <v>24</v>
      </c>
    </row>
    <row r="77" spans="1:5" ht="13.2" x14ac:dyDescent="0.25">
      <c r="A77" s="2" t="s">
        <v>195</v>
      </c>
      <c r="B77" s="3" t="s">
        <v>39</v>
      </c>
      <c r="C77" s="16">
        <v>0</v>
      </c>
      <c r="D77" s="16">
        <v>17</v>
      </c>
      <c r="E77" s="3" t="s">
        <v>24</v>
      </c>
    </row>
    <row r="78" spans="1:5" ht="13.2" x14ac:dyDescent="0.25">
      <c r="A78" s="2" t="s">
        <v>196</v>
      </c>
      <c r="B78" s="3" t="s">
        <v>102</v>
      </c>
      <c r="C78" s="16">
        <v>5</v>
      </c>
      <c r="D78" s="16">
        <v>0</v>
      </c>
      <c r="E78" s="3" t="s">
        <v>24</v>
      </c>
    </row>
    <row r="79" spans="1:5" ht="13.2" x14ac:dyDescent="0.25">
      <c r="A79" s="2" t="s">
        <v>197</v>
      </c>
      <c r="B79" s="3" t="s">
        <v>41</v>
      </c>
      <c r="C79" s="16">
        <v>0</v>
      </c>
      <c r="D79" s="16">
        <v>4</v>
      </c>
      <c r="E79" s="3" t="s">
        <v>24</v>
      </c>
    </row>
    <row r="80" spans="1:5" ht="13.2" x14ac:dyDescent="0.25">
      <c r="A80" s="2" t="s">
        <v>198</v>
      </c>
      <c r="B80" s="3" t="s">
        <v>44</v>
      </c>
      <c r="C80" s="16">
        <v>9</v>
      </c>
      <c r="D80" s="16">
        <v>0</v>
      </c>
      <c r="E80" s="3" t="s">
        <v>24</v>
      </c>
    </row>
    <row r="81" spans="1:5" ht="13.2" x14ac:dyDescent="0.25">
      <c r="A81" s="2" t="s">
        <v>199</v>
      </c>
      <c r="B81" s="3" t="s">
        <v>95</v>
      </c>
      <c r="C81" s="16">
        <v>9</v>
      </c>
      <c r="D81" s="16">
        <v>0</v>
      </c>
      <c r="E81" s="3" t="s">
        <v>24</v>
      </c>
    </row>
    <row r="82" spans="1:5" ht="13.2" x14ac:dyDescent="0.25">
      <c r="A82" s="2" t="s">
        <v>200</v>
      </c>
      <c r="B82" s="3" t="s">
        <v>45</v>
      </c>
      <c r="C82" s="16">
        <v>0</v>
      </c>
      <c r="D82" s="16">
        <v>1</v>
      </c>
      <c r="E82" s="3" t="s">
        <v>24</v>
      </c>
    </row>
    <row r="83" spans="1:5" ht="13.2" x14ac:dyDescent="0.25">
      <c r="A83" s="2" t="s">
        <v>201</v>
      </c>
      <c r="B83" s="3" t="s">
        <v>118</v>
      </c>
      <c r="C83" s="16">
        <v>0</v>
      </c>
      <c r="D83" s="16">
        <v>2</v>
      </c>
      <c r="E83" s="3" t="s">
        <v>24</v>
      </c>
    </row>
    <row r="84" spans="1:5" ht="13.2" x14ac:dyDescent="0.25">
      <c r="A84" s="2" t="s">
        <v>202</v>
      </c>
      <c r="B84" s="3" t="s">
        <v>47</v>
      </c>
      <c r="C84" s="16">
        <v>0</v>
      </c>
      <c r="D84" s="16">
        <v>7</v>
      </c>
      <c r="E84" s="3" t="s">
        <v>24</v>
      </c>
    </row>
    <row r="85" spans="1:5" ht="13.2" x14ac:dyDescent="0.25">
      <c r="A85" s="2" t="s">
        <v>203</v>
      </c>
      <c r="B85" s="3" t="s">
        <v>48</v>
      </c>
      <c r="C85" s="16">
        <v>0</v>
      </c>
      <c r="D85" s="16">
        <v>2</v>
      </c>
      <c r="E85" s="3" t="s">
        <v>24</v>
      </c>
    </row>
    <row r="86" spans="1:5" ht="13.2" x14ac:dyDescent="0.25">
      <c r="A86" s="2" t="s">
        <v>204</v>
      </c>
      <c r="B86" s="3" t="s">
        <v>49</v>
      </c>
      <c r="C86" s="16">
        <v>0</v>
      </c>
      <c r="D86" s="16">
        <v>1</v>
      </c>
      <c r="E86" s="3" t="s">
        <v>24</v>
      </c>
    </row>
    <row r="87" spans="1:5" ht="13.2" x14ac:dyDescent="0.25">
      <c r="A87" s="2" t="s">
        <v>205</v>
      </c>
      <c r="B87" s="3" t="s">
        <v>97</v>
      </c>
      <c r="C87" s="16">
        <v>7</v>
      </c>
      <c r="D87" s="16">
        <v>0</v>
      </c>
      <c r="E87" s="3" t="s">
        <v>24</v>
      </c>
    </row>
    <row r="88" spans="1:5" ht="13.2" x14ac:dyDescent="0.25">
      <c r="A88" s="2" t="s">
        <v>206</v>
      </c>
      <c r="B88" s="3" t="s">
        <v>50</v>
      </c>
      <c r="C88" s="16">
        <v>0</v>
      </c>
      <c r="D88" s="16">
        <v>23</v>
      </c>
      <c r="E88" s="3" t="s">
        <v>24</v>
      </c>
    </row>
    <row r="89" spans="1:5" ht="13.2" x14ac:dyDescent="0.25">
      <c r="A89" s="2" t="s">
        <v>207</v>
      </c>
      <c r="B89" s="3" t="s">
        <v>51</v>
      </c>
      <c r="C89" s="16">
        <v>2</v>
      </c>
      <c r="D89" s="16">
        <v>3</v>
      </c>
      <c r="E89" s="3" t="s">
        <v>24</v>
      </c>
    </row>
    <row r="90" spans="1:5" ht="13.2" x14ac:dyDescent="0.25">
      <c r="A90" s="2" t="s">
        <v>208</v>
      </c>
      <c r="B90" s="3" t="s">
        <v>52</v>
      </c>
      <c r="C90" s="16">
        <v>4</v>
      </c>
      <c r="D90" s="16">
        <v>10</v>
      </c>
      <c r="E90" s="3" t="s">
        <v>24</v>
      </c>
    </row>
    <row r="91" spans="1:5" ht="13.2" x14ac:dyDescent="0.25">
      <c r="A91" s="2" t="s">
        <v>209</v>
      </c>
      <c r="B91" s="3" t="s">
        <v>53</v>
      </c>
      <c r="C91" s="16">
        <v>0</v>
      </c>
      <c r="D91" s="16">
        <v>29</v>
      </c>
      <c r="E91" s="3" t="s">
        <v>24</v>
      </c>
    </row>
    <row r="92" spans="1:5" ht="13.2" x14ac:dyDescent="0.25">
      <c r="A92" s="2" t="s">
        <v>210</v>
      </c>
      <c r="B92" s="3" t="s">
        <v>103</v>
      </c>
      <c r="C92" s="16">
        <v>3</v>
      </c>
      <c r="D92" s="16">
        <v>0</v>
      </c>
      <c r="E92" s="3" t="s">
        <v>24</v>
      </c>
    </row>
    <row r="93" spans="1:5" ht="13.2" x14ac:dyDescent="0.25">
      <c r="A93" s="2" t="s">
        <v>211</v>
      </c>
      <c r="B93" s="3" t="s">
        <v>54</v>
      </c>
      <c r="C93" s="16">
        <v>0</v>
      </c>
      <c r="D93" s="16">
        <v>7</v>
      </c>
      <c r="E93" s="3" t="s">
        <v>24</v>
      </c>
    </row>
    <row r="94" spans="1:5" ht="13.2" x14ac:dyDescent="0.25">
      <c r="A94" s="2" t="s">
        <v>212</v>
      </c>
      <c r="B94" s="3" t="s">
        <v>55</v>
      </c>
      <c r="C94" s="16">
        <v>0</v>
      </c>
      <c r="D94" s="16">
        <v>5</v>
      </c>
      <c r="E94" s="3" t="s">
        <v>24</v>
      </c>
    </row>
    <row r="95" spans="1:5" ht="13.2" x14ac:dyDescent="0.25">
      <c r="A95" s="2" t="s">
        <v>213</v>
      </c>
      <c r="B95" s="3" t="s">
        <v>56</v>
      </c>
      <c r="C95" s="16">
        <v>0</v>
      </c>
      <c r="D95" s="16">
        <v>23</v>
      </c>
      <c r="E95" s="3" t="s">
        <v>24</v>
      </c>
    </row>
    <row r="96" spans="1:5" ht="13.2" x14ac:dyDescent="0.25">
      <c r="A96" s="2" t="s">
        <v>214</v>
      </c>
      <c r="B96" s="3" t="s">
        <v>57</v>
      </c>
      <c r="C96" s="16">
        <v>0</v>
      </c>
      <c r="D96" s="16">
        <v>9</v>
      </c>
      <c r="E96" s="3" t="s">
        <v>24</v>
      </c>
    </row>
    <row r="97" spans="1:5" ht="13.2" x14ac:dyDescent="0.25">
      <c r="A97" s="2" t="s">
        <v>215</v>
      </c>
      <c r="B97" s="3" t="s">
        <v>58</v>
      </c>
      <c r="C97" s="16">
        <v>0</v>
      </c>
      <c r="D97" s="16">
        <v>2</v>
      </c>
      <c r="E97" s="3" t="s">
        <v>24</v>
      </c>
    </row>
    <row r="98" spans="1:5" ht="13.2" x14ac:dyDescent="0.25">
      <c r="A98" s="2" t="s">
        <v>216</v>
      </c>
      <c r="B98" s="3" t="s">
        <v>59</v>
      </c>
      <c r="C98" s="16">
        <v>11</v>
      </c>
      <c r="D98" s="16">
        <v>3</v>
      </c>
      <c r="E98" s="3" t="s">
        <v>24</v>
      </c>
    </row>
    <row r="99" spans="1:5" ht="13.2" x14ac:dyDescent="0.25">
      <c r="A99" s="2" t="s">
        <v>217</v>
      </c>
      <c r="B99" s="3" t="s">
        <v>121</v>
      </c>
      <c r="C99" s="16">
        <v>0</v>
      </c>
      <c r="D99" s="16">
        <v>1</v>
      </c>
      <c r="E99" s="3" t="s">
        <v>24</v>
      </c>
    </row>
    <row r="100" spans="1:5" ht="13.2" x14ac:dyDescent="0.25">
      <c r="A100" s="2" t="s">
        <v>218</v>
      </c>
      <c r="B100" s="3" t="s">
        <v>82</v>
      </c>
      <c r="C100" s="16">
        <v>6</v>
      </c>
      <c r="D100" s="16">
        <v>0</v>
      </c>
      <c r="E100" s="3" t="s">
        <v>24</v>
      </c>
    </row>
    <row r="101" spans="1:5" ht="13.2" x14ac:dyDescent="0.25">
      <c r="A101" s="2" t="s">
        <v>219</v>
      </c>
      <c r="B101" s="3" t="s">
        <v>62</v>
      </c>
      <c r="C101" s="16">
        <v>0</v>
      </c>
      <c r="D101" s="16">
        <v>3</v>
      </c>
      <c r="E101" s="3" t="s">
        <v>24</v>
      </c>
    </row>
    <row r="102" spans="1:5" ht="13.2" x14ac:dyDescent="0.25">
      <c r="A102" s="2" t="s">
        <v>220</v>
      </c>
      <c r="B102" s="3" t="s">
        <v>63</v>
      </c>
      <c r="C102" s="16">
        <v>1</v>
      </c>
      <c r="D102" s="16">
        <v>6</v>
      </c>
      <c r="E102" s="3" t="s">
        <v>24</v>
      </c>
    </row>
    <row r="103" spans="1:5" ht="13.2" x14ac:dyDescent="0.25">
      <c r="A103" s="2" t="s">
        <v>221</v>
      </c>
      <c r="B103" s="5" t="s">
        <v>65</v>
      </c>
      <c r="C103" s="16">
        <v>0</v>
      </c>
      <c r="D103" s="16">
        <v>1</v>
      </c>
      <c r="E103" s="3" t="s">
        <v>24</v>
      </c>
    </row>
    <row r="104" spans="1:5" ht="13.2" x14ac:dyDescent="0.25">
      <c r="A104" s="2" t="s">
        <v>222</v>
      </c>
      <c r="B104" s="3" t="s">
        <v>66</v>
      </c>
      <c r="C104" s="16">
        <v>2</v>
      </c>
      <c r="D104" s="16">
        <v>1</v>
      </c>
      <c r="E104" s="3" t="s">
        <v>24</v>
      </c>
    </row>
    <row r="105" spans="1:5" ht="13.2" x14ac:dyDescent="0.25">
      <c r="A105" s="2" t="s">
        <v>223</v>
      </c>
      <c r="B105" s="3" t="s">
        <v>67</v>
      </c>
      <c r="C105" s="16">
        <v>0</v>
      </c>
      <c r="D105" s="16">
        <v>2</v>
      </c>
      <c r="E105" s="3" t="s">
        <v>24</v>
      </c>
    </row>
    <row r="106" spans="1:5" ht="13.2" x14ac:dyDescent="0.25">
      <c r="A106" s="2" t="s">
        <v>224</v>
      </c>
      <c r="B106" s="3" t="s">
        <v>100</v>
      </c>
      <c r="C106" s="16">
        <v>0</v>
      </c>
      <c r="D106" s="16">
        <v>4</v>
      </c>
      <c r="E106" s="3" t="s">
        <v>24</v>
      </c>
    </row>
    <row r="107" spans="1:5" ht="13.2" x14ac:dyDescent="0.25">
      <c r="A107" s="2" t="s">
        <v>225</v>
      </c>
      <c r="B107" s="3" t="s">
        <v>84</v>
      </c>
      <c r="C107" s="16">
        <v>1</v>
      </c>
      <c r="D107" s="16">
        <v>0</v>
      </c>
      <c r="E107" s="3" t="s">
        <v>24</v>
      </c>
    </row>
    <row r="108" spans="1:5" ht="13.2" x14ac:dyDescent="0.25">
      <c r="A108" s="2" t="s">
        <v>226</v>
      </c>
      <c r="B108" s="3" t="s">
        <v>101</v>
      </c>
      <c r="C108" s="16">
        <v>0</v>
      </c>
      <c r="D108" s="16">
        <v>10</v>
      </c>
      <c r="E108" s="3" t="s">
        <v>24</v>
      </c>
    </row>
    <row r="109" spans="1:5" ht="13.2" x14ac:dyDescent="0.25">
      <c r="A109" s="2" t="s">
        <v>227</v>
      </c>
      <c r="B109" s="3" t="s">
        <v>85</v>
      </c>
      <c r="C109" s="16">
        <v>2</v>
      </c>
      <c r="D109" s="16">
        <v>0</v>
      </c>
      <c r="E109" s="3" t="s">
        <v>24</v>
      </c>
    </row>
    <row r="110" spans="1:5" ht="13.2" x14ac:dyDescent="0.25">
      <c r="A110" s="2" t="s">
        <v>228</v>
      </c>
      <c r="B110" s="3" t="s">
        <v>86</v>
      </c>
      <c r="C110" s="16">
        <v>2</v>
      </c>
      <c r="D110" s="16">
        <v>1</v>
      </c>
      <c r="E110" s="3" t="s">
        <v>24</v>
      </c>
    </row>
    <row r="111" spans="1:5" ht="13.2" x14ac:dyDescent="0.25">
      <c r="A111" s="2" t="s">
        <v>229</v>
      </c>
      <c r="B111" s="6" t="s">
        <v>87</v>
      </c>
      <c r="C111" s="16">
        <v>0</v>
      </c>
      <c r="D111" s="16">
        <v>3</v>
      </c>
      <c r="E111" s="3" t="s">
        <v>24</v>
      </c>
    </row>
    <row r="112" spans="1:5" ht="13.2" x14ac:dyDescent="0.25">
      <c r="A112" s="2" t="s">
        <v>230</v>
      </c>
      <c r="B112" s="3" t="s">
        <v>88</v>
      </c>
      <c r="C112" s="16">
        <v>0</v>
      </c>
      <c r="D112" s="16">
        <v>1</v>
      </c>
      <c r="E112" s="3" t="s">
        <v>24</v>
      </c>
    </row>
    <row r="113" spans="1:5" ht="13.2" x14ac:dyDescent="0.25">
      <c r="A113" s="2" t="s">
        <v>231</v>
      </c>
      <c r="B113" s="3" t="s">
        <v>89</v>
      </c>
      <c r="C113" s="16">
        <v>1</v>
      </c>
      <c r="D113" s="16">
        <v>0</v>
      </c>
      <c r="E113" s="3" t="s">
        <v>24</v>
      </c>
    </row>
    <row r="114" spans="1:5" ht="13.2" x14ac:dyDescent="0.25">
      <c r="A114" s="2" t="s">
        <v>232</v>
      </c>
      <c r="B114" s="3" t="s">
        <v>70</v>
      </c>
      <c r="C114" s="16">
        <v>0</v>
      </c>
      <c r="D114" s="16">
        <v>9</v>
      </c>
      <c r="E114" s="3" t="s">
        <v>24</v>
      </c>
    </row>
    <row r="115" spans="1:5" ht="13.2" x14ac:dyDescent="0.25">
      <c r="A115" s="2" t="s">
        <v>233</v>
      </c>
      <c r="B115" s="5" t="s">
        <v>90</v>
      </c>
      <c r="C115" s="16">
        <v>0</v>
      </c>
      <c r="D115" s="16">
        <v>5</v>
      </c>
      <c r="E115" s="3" t="s">
        <v>24</v>
      </c>
    </row>
    <row r="116" spans="1:5" ht="13.2" x14ac:dyDescent="0.25">
      <c r="A116" s="2" t="s">
        <v>234</v>
      </c>
      <c r="B116" s="3" t="s">
        <v>71</v>
      </c>
      <c r="C116" s="16">
        <v>0</v>
      </c>
      <c r="D116" s="16">
        <v>24</v>
      </c>
      <c r="E116" s="3" t="s">
        <v>24</v>
      </c>
    </row>
    <row r="117" spans="1:5" ht="13.2" x14ac:dyDescent="0.25">
      <c r="A117" s="2" t="s">
        <v>235</v>
      </c>
      <c r="B117" s="3" t="s">
        <v>253</v>
      </c>
      <c r="C117" s="16">
        <v>0</v>
      </c>
      <c r="D117" s="16">
        <v>3</v>
      </c>
      <c r="E117" s="3" t="s">
        <v>24</v>
      </c>
    </row>
    <row r="118" spans="1:5" ht="24.6" customHeight="1" x14ac:dyDescent="0.25">
      <c r="A118" s="2" t="s">
        <v>236</v>
      </c>
      <c r="B118" s="6" t="s">
        <v>105</v>
      </c>
      <c r="C118" s="16">
        <v>0</v>
      </c>
      <c r="D118" s="16">
        <v>1</v>
      </c>
      <c r="E118" s="3" t="s">
        <v>24</v>
      </c>
    </row>
    <row r="119" spans="1:5" ht="13.2" x14ac:dyDescent="0.25">
      <c r="A119" s="2" t="s">
        <v>237</v>
      </c>
      <c r="B119" s="3" t="s">
        <v>106</v>
      </c>
      <c r="C119" s="16">
        <v>0</v>
      </c>
      <c r="D119" s="16">
        <v>1</v>
      </c>
      <c r="E119" s="3" t="s">
        <v>24</v>
      </c>
    </row>
    <row r="120" spans="1:5" ht="13.2" x14ac:dyDescent="0.25">
      <c r="A120" s="2" t="s">
        <v>238</v>
      </c>
      <c r="B120" s="3" t="s">
        <v>107</v>
      </c>
      <c r="C120" s="16">
        <v>0</v>
      </c>
      <c r="D120" s="16">
        <v>1</v>
      </c>
      <c r="E120" s="3" t="s">
        <v>24</v>
      </c>
    </row>
    <row r="121" spans="1:5" ht="13.2" x14ac:dyDescent="0.25">
      <c r="A121" s="2" t="s">
        <v>239</v>
      </c>
      <c r="B121" s="3" t="s">
        <v>108</v>
      </c>
      <c r="C121" s="16">
        <v>0</v>
      </c>
      <c r="D121" s="16">
        <v>1</v>
      </c>
      <c r="E121" s="3" t="s">
        <v>24</v>
      </c>
    </row>
    <row r="122" spans="1:5" ht="13.2" x14ac:dyDescent="0.25">
      <c r="A122" s="2" t="s">
        <v>240</v>
      </c>
      <c r="B122" s="3" t="s">
        <v>109</v>
      </c>
      <c r="C122" s="16">
        <v>0</v>
      </c>
      <c r="D122" s="16">
        <v>3</v>
      </c>
      <c r="E122" s="3" t="s">
        <v>24</v>
      </c>
    </row>
    <row r="123" spans="1:5" ht="13.2" x14ac:dyDescent="0.25">
      <c r="A123" s="2" t="s">
        <v>241</v>
      </c>
      <c r="B123" s="3" t="s">
        <v>110</v>
      </c>
      <c r="C123" s="16">
        <v>0</v>
      </c>
      <c r="D123" s="16">
        <v>1</v>
      </c>
      <c r="E123" s="3" t="s">
        <v>24</v>
      </c>
    </row>
    <row r="124" spans="1:5" ht="13.2" x14ac:dyDescent="0.25">
      <c r="A124" s="2" t="s">
        <v>242</v>
      </c>
      <c r="B124" s="3" t="s">
        <v>111</v>
      </c>
      <c r="C124" s="16">
        <v>0</v>
      </c>
      <c r="D124" s="16">
        <v>6</v>
      </c>
      <c r="E124" s="3" t="s">
        <v>24</v>
      </c>
    </row>
    <row r="125" spans="1:5" ht="13.2" x14ac:dyDescent="0.25">
      <c r="A125" s="2" t="s">
        <v>243</v>
      </c>
      <c r="B125" s="3" t="s">
        <v>112</v>
      </c>
      <c r="C125" s="16">
        <v>0</v>
      </c>
      <c r="D125" s="16">
        <v>1</v>
      </c>
      <c r="E125" s="3" t="s">
        <v>24</v>
      </c>
    </row>
    <row r="126" spans="1:5" ht="13.2" x14ac:dyDescent="0.25">
      <c r="A126" s="2" t="s">
        <v>244</v>
      </c>
      <c r="B126" s="3" t="s">
        <v>113</v>
      </c>
      <c r="C126" s="16">
        <v>0</v>
      </c>
      <c r="D126" s="16">
        <v>1</v>
      </c>
      <c r="E126" s="3" t="s">
        <v>24</v>
      </c>
    </row>
    <row r="127" spans="1:5" ht="13.2" x14ac:dyDescent="0.25">
      <c r="A127" s="2" t="s">
        <v>245</v>
      </c>
      <c r="B127" s="3" t="s">
        <v>114</v>
      </c>
      <c r="C127" s="16">
        <v>0</v>
      </c>
      <c r="D127" s="16">
        <v>1</v>
      </c>
      <c r="E127" s="3" t="s">
        <v>24</v>
      </c>
    </row>
    <row r="128" spans="1:5" ht="13.2" x14ac:dyDescent="0.25">
      <c r="A128" s="2" t="s">
        <v>246</v>
      </c>
      <c r="B128" s="3" t="s">
        <v>115</v>
      </c>
      <c r="C128" s="16">
        <v>0</v>
      </c>
      <c r="D128" s="16">
        <v>4</v>
      </c>
      <c r="E128" s="3" t="s">
        <v>24</v>
      </c>
    </row>
    <row r="129" spans="1:5" ht="13.2" x14ac:dyDescent="0.25">
      <c r="A129" s="2" t="s">
        <v>247</v>
      </c>
      <c r="B129" s="3" t="s">
        <v>122</v>
      </c>
      <c r="C129" s="16">
        <v>0</v>
      </c>
      <c r="D129" s="16">
        <v>1</v>
      </c>
      <c r="E129" s="3" t="s">
        <v>24</v>
      </c>
    </row>
    <row r="130" spans="1:5" s="1" customFormat="1" ht="13.2" x14ac:dyDescent="0.25">
      <c r="A130" s="2" t="s">
        <v>248</v>
      </c>
      <c r="B130" s="3" t="s">
        <v>116</v>
      </c>
      <c r="C130" s="16">
        <v>0</v>
      </c>
      <c r="D130" s="16">
        <v>2</v>
      </c>
      <c r="E130" s="3" t="s">
        <v>24</v>
      </c>
    </row>
    <row r="131" spans="1:5" s="1" customFormat="1" ht="13.2" x14ac:dyDescent="0.25">
      <c r="A131" s="2" t="s">
        <v>254</v>
      </c>
      <c r="B131" s="3" t="s">
        <v>117</v>
      </c>
      <c r="C131" s="16">
        <v>0</v>
      </c>
      <c r="D131" s="16">
        <v>1</v>
      </c>
      <c r="E131" s="3" t="s">
        <v>24</v>
      </c>
    </row>
    <row r="132" spans="1:5" s="1" customFormat="1" ht="13.2" x14ac:dyDescent="0.25">
      <c r="A132" s="2" t="s">
        <v>255</v>
      </c>
      <c r="B132" s="6" t="s">
        <v>125</v>
      </c>
      <c r="C132" s="16">
        <v>6</v>
      </c>
      <c r="D132" s="16">
        <v>0</v>
      </c>
      <c r="E132" s="3" t="s">
        <v>24</v>
      </c>
    </row>
    <row r="133" spans="1:5" ht="13.2" x14ac:dyDescent="0.25">
      <c r="A133" s="2" t="s">
        <v>259</v>
      </c>
      <c r="B133" s="6" t="s">
        <v>256</v>
      </c>
      <c r="C133" s="16">
        <v>0</v>
      </c>
      <c r="D133" s="16">
        <v>1</v>
      </c>
      <c r="E133" s="3" t="s">
        <v>24</v>
      </c>
    </row>
    <row r="134" spans="1:5" ht="13.2" x14ac:dyDescent="0.25">
      <c r="A134" s="2" t="s">
        <v>260</v>
      </c>
      <c r="B134" s="6" t="s">
        <v>257</v>
      </c>
      <c r="C134" s="16">
        <v>0</v>
      </c>
      <c r="D134" s="16">
        <v>1</v>
      </c>
      <c r="E134" s="3" t="s">
        <v>24</v>
      </c>
    </row>
    <row r="135" spans="1:5" ht="12.6" customHeight="1" x14ac:dyDescent="0.25">
      <c r="A135" s="2" t="s">
        <v>262</v>
      </c>
      <c r="B135" s="6" t="s">
        <v>258</v>
      </c>
      <c r="C135" s="16">
        <v>0</v>
      </c>
      <c r="D135" s="16">
        <v>8</v>
      </c>
      <c r="E135" s="3" t="s">
        <v>24</v>
      </c>
    </row>
    <row r="136" spans="1:5" ht="13.2" x14ac:dyDescent="0.25">
      <c r="A136" s="2" t="s">
        <v>263</v>
      </c>
      <c r="B136" s="6" t="s">
        <v>261</v>
      </c>
      <c r="C136" s="16">
        <v>0</v>
      </c>
      <c r="D136" s="16">
        <v>2</v>
      </c>
      <c r="E136" s="3"/>
    </row>
    <row r="137" spans="1:5" ht="24.75" customHeight="1" x14ac:dyDescent="0.25">
      <c r="A137" s="8"/>
      <c r="B137" s="7" t="s">
        <v>265</v>
      </c>
      <c r="C137" s="18">
        <f>SUM(C68:C136)</f>
        <v>94</v>
      </c>
      <c r="D137" s="18">
        <f>SUM(D68:D136)</f>
        <v>267</v>
      </c>
      <c r="E137" s="7"/>
    </row>
    <row r="138" spans="1:5" ht="24.75" customHeight="1" x14ac:dyDescent="0.25">
      <c r="A138" s="8"/>
      <c r="B138" s="7" t="s">
        <v>92</v>
      </c>
      <c r="C138" s="18">
        <f>C8</f>
        <v>177</v>
      </c>
      <c r="D138" s="18">
        <v>27</v>
      </c>
      <c r="E138" s="7"/>
    </row>
    <row r="139" spans="1:5" ht="24.75" customHeight="1" x14ac:dyDescent="0.25">
      <c r="A139" s="8"/>
      <c r="B139" s="7" t="s">
        <v>264</v>
      </c>
      <c r="C139" s="18">
        <f>C67</f>
        <v>462</v>
      </c>
      <c r="D139" s="18">
        <f>D67</f>
        <v>390</v>
      </c>
      <c r="E139" s="7"/>
    </row>
    <row r="140" spans="1:5" ht="24.75" customHeight="1" x14ac:dyDescent="0.25">
      <c r="A140" s="2"/>
      <c r="B140" s="7" t="s">
        <v>91</v>
      </c>
      <c r="C140" s="19">
        <f>C137+C138+C139</f>
        <v>733</v>
      </c>
      <c r="D140" s="18">
        <f>SUM(D137:D139)</f>
        <v>684</v>
      </c>
      <c r="E140" s="8">
        <f>SUM(C140:D140)</f>
        <v>1417</v>
      </c>
    </row>
  </sheetData>
  <mergeCells count="6">
    <mergeCell ref="A4:E4"/>
    <mergeCell ref="A2:E2"/>
    <mergeCell ref="E1:F1"/>
    <mergeCell ref="E9:E66"/>
    <mergeCell ref="E6:E7"/>
    <mergeCell ref="A3:C3"/>
  </mergeCells>
  <phoneticPr fontId="6" type="noConversion"/>
  <pageMargins left="0.70866141732283472" right="0.70866141732283472" top="1.1417322834645669" bottom="0.74803149606299213" header="0.31496062992125984" footer="0.31496062992125984"/>
  <pageSetup paperSize="9" fitToHeight="0" orientation="portrait" r:id="rId1"/>
  <rowBreaks count="2" manualBreakCount="2">
    <brk id="48" max="4" man="1"/>
    <brk id="10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kosze </vt:lpstr>
      <vt:lpstr>'kosze '!Obszar_wydruku</vt:lpstr>
    </vt:vector>
  </TitlesOfParts>
  <Company>MZD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Miejski Zarząd Dróg</dc:creator>
  <cp:lastModifiedBy>Katarzyna KDW. Drel-Wolińska</cp:lastModifiedBy>
  <cp:lastPrinted>2026-02-16T08:54:52Z</cp:lastPrinted>
  <dcterms:created xsi:type="dcterms:W3CDTF">2011-03-24T08:44:29Z</dcterms:created>
  <dcterms:modified xsi:type="dcterms:W3CDTF">2026-02-16T08:57:37Z</dcterms:modified>
</cp:coreProperties>
</file>